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Лист1!$A$1:$F$114</definedName>
  </definedNames>
  <calcPr calcId="162913"/>
</workbook>
</file>

<file path=xl/calcChain.xml><?xml version="1.0" encoding="utf-8"?>
<calcChain xmlns="http://schemas.openxmlformats.org/spreadsheetml/2006/main">
  <c r="C110" i="1" l="1"/>
  <c r="C109" i="1" s="1"/>
  <c r="F109" i="1"/>
  <c r="E109" i="1"/>
  <c r="D109" i="1"/>
  <c r="D108" i="1"/>
  <c r="D104" i="1"/>
  <c r="D81" i="1"/>
  <c r="D78" i="1"/>
  <c r="D77" i="1"/>
  <c r="D75" i="1"/>
  <c r="D72" i="1"/>
  <c r="D71" i="1"/>
  <c r="D67" i="1"/>
  <c r="D66" i="1"/>
  <c r="D64" i="1"/>
  <c r="D63" i="1"/>
  <c r="D37" i="1"/>
  <c r="D36" i="1"/>
  <c r="D34" i="1"/>
  <c r="D32" i="1"/>
  <c r="C29" i="1"/>
  <c r="D28" i="1" l="1"/>
  <c r="D27" i="1" s="1"/>
  <c r="D26" i="1"/>
  <c r="D25" i="1"/>
  <c r="D22" i="1"/>
  <c r="D19" i="1"/>
  <c r="D18" i="1"/>
  <c r="D17" i="1"/>
  <c r="C25" i="1" l="1"/>
  <c r="D24" i="1"/>
  <c r="D35" i="1" l="1"/>
  <c r="C36" i="1" l="1"/>
  <c r="D103" i="1"/>
  <c r="C103" i="1" s="1"/>
  <c r="C104" i="1"/>
  <c r="F94" i="1" l="1"/>
  <c r="F93" i="1" s="1"/>
  <c r="E95" i="1"/>
  <c r="C95" i="1" s="1"/>
  <c r="E94" i="1" l="1"/>
  <c r="E93" i="1" s="1"/>
  <c r="D31" i="1"/>
  <c r="D33" i="1"/>
  <c r="D30" i="1" l="1"/>
  <c r="C35" i="1"/>
  <c r="C37" i="1"/>
  <c r="D107" i="1" l="1"/>
  <c r="D106" i="1"/>
  <c r="D102" i="1"/>
  <c r="D101" i="1" l="1"/>
  <c r="D105" i="1"/>
  <c r="C107" i="1"/>
  <c r="C106" i="1"/>
  <c r="F105" i="1"/>
  <c r="E105" i="1"/>
  <c r="C105" i="1" l="1"/>
  <c r="C108" i="1"/>
  <c r="D21" i="1" l="1"/>
  <c r="C102" i="1" l="1"/>
  <c r="C100" i="1"/>
  <c r="F99" i="1"/>
  <c r="F98" i="1" s="1"/>
  <c r="F97" i="1" s="1"/>
  <c r="E99" i="1"/>
  <c r="E98" i="1" s="1"/>
  <c r="E97" i="1" s="1"/>
  <c r="D99" i="1"/>
  <c r="D98" i="1" s="1"/>
  <c r="D97" i="1" s="1"/>
  <c r="D93" i="1"/>
  <c r="D92" i="1" s="1"/>
  <c r="E90" i="1"/>
  <c r="F90" i="1"/>
  <c r="D90" i="1"/>
  <c r="C88" i="1"/>
  <c r="F87" i="1"/>
  <c r="E87" i="1"/>
  <c r="D87" i="1"/>
  <c r="C86" i="1"/>
  <c r="C85" i="1"/>
  <c r="F84" i="1"/>
  <c r="E84" i="1"/>
  <c r="D84" i="1"/>
  <c r="C82" i="1"/>
  <c r="C81" i="1"/>
  <c r="F80" i="1"/>
  <c r="F79" i="1" s="1"/>
  <c r="D80" i="1"/>
  <c r="D79" i="1" s="1"/>
  <c r="C78" i="1"/>
  <c r="C77" i="1"/>
  <c r="F76" i="1"/>
  <c r="E76" i="1"/>
  <c r="D76" i="1"/>
  <c r="C75" i="1"/>
  <c r="F74" i="1"/>
  <c r="E74" i="1"/>
  <c r="C73" i="1"/>
  <c r="C72" i="1"/>
  <c r="C71" i="1"/>
  <c r="C70" i="1"/>
  <c r="F69" i="1"/>
  <c r="E69" i="1"/>
  <c r="E68" i="1" s="1"/>
  <c r="C67" i="1"/>
  <c r="C66" i="1"/>
  <c r="F65" i="1"/>
  <c r="F64" i="1" s="1"/>
  <c r="E65" i="1"/>
  <c r="D65" i="1"/>
  <c r="C64" i="1"/>
  <c r="C63" i="1"/>
  <c r="E61" i="1"/>
  <c r="C59" i="1"/>
  <c r="C58" i="1"/>
  <c r="C57" i="1"/>
  <c r="F56" i="1"/>
  <c r="F55" i="1" s="1"/>
  <c r="E56" i="1"/>
  <c r="D56" i="1"/>
  <c r="D55" i="1" s="1"/>
  <c r="C54" i="1"/>
  <c r="C53" i="1"/>
  <c r="C52" i="1"/>
  <c r="F51" i="1"/>
  <c r="E51" i="1"/>
  <c r="D51" i="1"/>
  <c r="C50" i="1"/>
  <c r="F49" i="1"/>
  <c r="E49" i="1"/>
  <c r="D49" i="1"/>
  <c r="C48" i="1"/>
  <c r="C47" i="1"/>
  <c r="C46" i="1"/>
  <c r="C45" i="1"/>
  <c r="C44" i="1"/>
  <c r="C43" i="1"/>
  <c r="C42" i="1"/>
  <c r="C41" i="1"/>
  <c r="C40" i="1"/>
  <c r="F39" i="1"/>
  <c r="F38" i="1" s="1"/>
  <c r="E39" i="1"/>
  <c r="E38" i="1" s="1"/>
  <c r="C34" i="1"/>
  <c r="C32" i="1"/>
  <c r="F30" i="1"/>
  <c r="F27" i="1" s="1"/>
  <c r="F24" i="1" s="1"/>
  <c r="F23" i="1" s="1"/>
  <c r="E30" i="1"/>
  <c r="C28" i="1"/>
  <c r="C26" i="1"/>
  <c r="C22" i="1"/>
  <c r="F21" i="1"/>
  <c r="E21" i="1"/>
  <c r="C21" i="1" s="1"/>
  <c r="C20" i="1"/>
  <c r="C19" i="1"/>
  <c r="C18" i="1"/>
  <c r="C17" i="1"/>
  <c r="F16" i="1"/>
  <c r="E16" i="1"/>
  <c r="E27" i="1" l="1"/>
  <c r="E24" i="1" s="1"/>
  <c r="E23" i="1" s="1"/>
  <c r="C30" i="1"/>
  <c r="F68" i="1"/>
  <c r="C65" i="1"/>
  <c r="F83" i="1"/>
  <c r="F61" i="1"/>
  <c r="E15" i="1"/>
  <c r="F15" i="1"/>
  <c r="F14" i="1" s="1"/>
  <c r="C27" i="1"/>
  <c r="C56" i="1"/>
  <c r="E83" i="1"/>
  <c r="C87" i="1"/>
  <c r="C51" i="1"/>
  <c r="C49" i="1"/>
  <c r="E55" i="1"/>
  <c r="C55" i="1" s="1"/>
  <c r="D62" i="1"/>
  <c r="C62" i="1" s="1"/>
  <c r="D89" i="1"/>
  <c r="C31" i="1"/>
  <c r="D83" i="1"/>
  <c r="C99" i="1"/>
  <c r="C90" i="1"/>
  <c r="D16" i="1"/>
  <c r="D74" i="1"/>
  <c r="C74" i="1" s="1"/>
  <c r="C76" i="1"/>
  <c r="C91" i="1"/>
  <c r="C101" i="1"/>
  <c r="D39" i="1"/>
  <c r="C84" i="1"/>
  <c r="C94" i="1"/>
  <c r="D69" i="1"/>
  <c r="E80" i="1"/>
  <c r="E79" i="1" s="1"/>
  <c r="F92" i="1"/>
  <c r="F89" i="1" s="1"/>
  <c r="F60" i="1" l="1"/>
  <c r="F111" i="1"/>
  <c r="F96" i="1"/>
  <c r="C83" i="1"/>
  <c r="E60" i="1"/>
  <c r="D61" i="1"/>
  <c r="C61" i="1" s="1"/>
  <c r="C33" i="1"/>
  <c r="E14" i="1"/>
  <c r="C24" i="1"/>
  <c r="D23" i="1"/>
  <c r="C23" i="1" s="1"/>
  <c r="C16" i="1"/>
  <c r="D15" i="1"/>
  <c r="C39" i="1"/>
  <c r="D38" i="1"/>
  <c r="C38" i="1" s="1"/>
  <c r="C79" i="1"/>
  <c r="C69" i="1"/>
  <c r="D68" i="1"/>
  <c r="C93" i="1"/>
  <c r="E92" i="1"/>
  <c r="C80" i="1"/>
  <c r="C15" i="1" l="1"/>
  <c r="D14" i="1"/>
  <c r="C14" i="1" s="1"/>
  <c r="C97" i="1"/>
  <c r="C98" i="1"/>
  <c r="C92" i="1"/>
  <c r="E89" i="1"/>
  <c r="C68" i="1"/>
  <c r="D60" i="1"/>
  <c r="C60" i="1" l="1"/>
  <c r="D96" i="1"/>
  <c r="D111" i="1"/>
  <c r="C89" i="1"/>
  <c r="E111" i="1"/>
  <c r="E96" i="1"/>
  <c r="C111" i="1" l="1"/>
  <c r="C96" i="1"/>
</calcChain>
</file>

<file path=xl/sharedStrings.xml><?xml version="1.0" encoding="utf-8"?>
<sst xmlns="http://schemas.openxmlformats.org/spreadsheetml/2006/main" count="170" uniqueCount="167">
  <si>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</si>
  <si>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</si>
  <si>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</si>
  <si>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</si>
  <si>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</si>
  <si>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</si>
  <si>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</si>
  <si>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</si>
  <si>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</si>
  <si>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</si>
  <si>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</si>
  <si>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</si>
  <si>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</si>
  <si>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</si>
  <si>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</si>
  <si>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</si>
  <si>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</si>
  <si>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</si>
  <si>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</si>
  <si>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</si>
  <si>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</si>
  <si>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</si>
  <si>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</si>
  <si>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</si>
  <si>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</si>
  <si>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</si>
  <si>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</si>
  <si>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</si>
  <si>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</si>
  <si>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</si>
  <si>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</si>
  <si>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</si>
  <si>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</si>
  <si>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</si>
  <si>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</si>
  <si>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</si>
  <si>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</si>
  <si>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</si>
  <si>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</si>
  <si>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</si>
  <si>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</si>
  <si>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</si>
  <si>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</si>
  <si>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</si>
  <si>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</si>
  <si>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</si>
  <si>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</si>
  <si>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</si>
  <si>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</si>
  <si>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</si>
  <si>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</si>
  <si>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</si>
  <si>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</si>
  <si>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</si>
  <si>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</si>
  <si>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</si>
  <si>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</si>
  <si>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</si>
  <si>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</si>
  <si>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</si>
  <si>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</si>
  <si>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</si>
  <si>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</si>
  <si>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</si>
  <si>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</si>
  <si>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</si>
  <si>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</si>
  <si>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</si>
  <si>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</si>
  <si>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</si>
  <si>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</si>
  <si>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</si>
  <si>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</si>
  <si>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</si>
  <si>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</si>
  <si>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</si>
  <si>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</si>
  <si>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</si>
  <si>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</si>
  <si>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</si>
  <si>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</si>
  <si>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</si>
  <si>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</si>
  <si>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</si>
  <si>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</si>
  <si>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</si>
  <si>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</si>
  <si>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</si>
  <si>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</si>
  <si>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</si>
  <si>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</si>
  <si>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</si>
  <si>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</si>
  <si>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</si>
  <si>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</si>
  <si>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</si>
  <si>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</si>
  <si>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</si>
  <si>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</si>
  <si>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</si>
  <si>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</si>
  <si>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</si>
  <si>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</si>
  <si>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</si>
  <si>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</si>
  <si>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</si>
  <si>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</si>
  <si>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</si>
  <si>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</si>
  <si>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</si>
  <si>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</si>
  <si>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</si>
  <si>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</si>
  <si>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</si>
  <si>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</si>
  <si>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</si>
  <si>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</si>
  <si>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</si>
  <si>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</si>
  <si>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</si>
  <si>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</si>
  <si>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</si>
  <si>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</si>
  <si>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</si>
  <si>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</si>
  <si>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</si>
  <si>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</si>
  <si>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</si>
  <si>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</si>
  <si>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</si>
  <si>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</si>
  <si>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</si>
  <si>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</si>
  <si>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</si>
  <si>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</si>
  <si>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</si>
  <si>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</si>
  <si>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</si>
  <si>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</si>
  <si>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</si>
  <si>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</si>
  <si>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</si>
  <si>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</si>
  <si>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</si>
  <si>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</si>
  <si>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</si>
  <si>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</si>
  <si>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</si>
  <si>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</si>
  <si>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</si>
  <si>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</si>
  <si>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</si>
  <si>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Зміни до додатка 1</t>
  </si>
  <si>
    <t>"Доходи бюджету міської територіальної громади на 2022 рік"</t>
  </si>
  <si>
    <t>Олена ШАПОВАЛ</t>
  </si>
  <si>
    <t>до  рішення міської ради "Про  бюджет Нововолинської міської територіальної громади   на 2022 рік"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</si>
  <si>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</si>
  <si>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</si>
  <si>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Дотації з місцевих бюджетів іншим місцевим бюджетам</t>
  </si>
  <si>
    <t>Інші дотації з місцевого бюджету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</si>
  <si>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</si>
  <si>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</si>
  <si>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 Рентна плата за користування надрами для видобування кам'яного вугілля коксівного та енергетичного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</si>
  <si>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</si>
  <si>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</si>
  <si>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</si>
  <si>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21.11.2022 № 17/13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</si>
</sst>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\+#,###,###.00;\-#,###,###.00;\-;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horizontal="left" vertical="center"/>
    </xf>
    <xf numFmtId="4" fontId="10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showZeros="0" tabSelected="1" zoomScale="70" zoomScaleNormal="70" workbookViewId="0">
      <selection activeCell="E3" sqref="E3"/>
    </sheetView>
  </sheetViews>
  <sheetFormatPr defaultColWidth="8.85546875" defaultRowHeight="18.75" x14ac:dyDescent="0.25"/>
  <cols>
    <col min="1" max="1" width="16.42578125" style="1" customWidth="1"/>
    <col min="2" max="2" width="99.57031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 ht="18.600000000000001" customHeight="1" x14ac:dyDescent="0.25">
      <c r="D1" s="2"/>
      <c r="E1" s="46" t="s">
        <v>9</v>
      </c>
      <c r="F1" s="46"/>
      <c r="G1" s="46"/>
      <c r="H1" s="42"/>
      <c r="I1" s="42"/>
      <c r="J1" s="42"/>
    </row>
    <row r="2" spans="1:22" ht="18.600000000000001" customHeight="1" x14ac:dyDescent="0.25">
      <c r="D2" s="3"/>
      <c r="E2" s="2" t="s">
        <v>80</v>
      </c>
      <c r="F2" s="2"/>
      <c r="H2" s="2"/>
      <c r="I2" s="2"/>
    </row>
    <row r="3" spans="1:22" ht="18.600000000000001" customHeight="1" x14ac:dyDescent="0.25">
      <c r="D3" s="2"/>
      <c r="E3" s="29" t="s">
        <v>166</v>
      </c>
      <c r="F3" s="2"/>
      <c r="H3" s="2"/>
      <c r="I3" s="2"/>
    </row>
    <row r="4" spans="1:22" ht="17.45" customHeight="1" x14ac:dyDescent="0.25">
      <c r="A4" s="44"/>
      <c r="B4" s="44"/>
      <c r="C4" s="44"/>
      <c r="D4" s="44"/>
      <c r="E4" s="44"/>
      <c r="F4" s="44"/>
    </row>
    <row r="5" spans="1:22" ht="21" customHeight="1" x14ac:dyDescent="0.25">
      <c r="A5" s="43" t="s">
        <v>152</v>
      </c>
      <c r="B5" s="43"/>
      <c r="C5" s="43"/>
      <c r="D5" s="43"/>
      <c r="E5" s="43"/>
      <c r="F5" s="43"/>
    </row>
    <row r="6" spans="1:22" ht="21" customHeight="1" x14ac:dyDescent="0.25">
      <c r="A6" s="43" t="s">
        <v>155</v>
      </c>
      <c r="B6" s="43"/>
      <c r="C6" s="43"/>
      <c r="D6" s="43"/>
      <c r="E6" s="43"/>
      <c r="F6" s="43"/>
    </row>
    <row r="7" spans="1:22" ht="25.15" customHeight="1" x14ac:dyDescent="0.25">
      <c r="A7" s="43" t="s">
        <v>153</v>
      </c>
      <c r="B7" s="43"/>
      <c r="C7" s="43"/>
      <c r="D7" s="43"/>
      <c r="E7" s="43"/>
      <c r="F7" s="43"/>
    </row>
    <row r="8" spans="1:22" x14ac:dyDescent="0.25">
      <c r="A8" s="4" t="s">
        <v>83</v>
      </c>
      <c r="B8" s="32"/>
      <c r="C8" s="32"/>
      <c r="D8" s="32"/>
      <c r="E8" s="32"/>
      <c r="F8" s="32"/>
    </row>
    <row r="9" spans="1:22" x14ac:dyDescent="0.25">
      <c r="A9" s="5" t="s">
        <v>79</v>
      </c>
      <c r="B9" s="32"/>
      <c r="C9" s="32"/>
      <c r="D9" s="32"/>
      <c r="E9" s="32"/>
      <c r="F9" s="32"/>
    </row>
    <row r="10" spans="1:22" x14ac:dyDescent="0.25">
      <c r="A10" s="45" t="s">
        <v>0</v>
      </c>
      <c r="B10" s="45"/>
      <c r="C10" s="45"/>
      <c r="D10" s="45"/>
      <c r="E10" s="45"/>
      <c r="F10" s="45"/>
    </row>
    <row r="11" spans="1:22" ht="19.899999999999999" customHeight="1" x14ac:dyDescent="0.25">
      <c r="A11" s="41" t="s">
        <v>1</v>
      </c>
      <c r="B11" s="41" t="s">
        <v>2</v>
      </c>
      <c r="C11" s="41" t="s">
        <v>3</v>
      </c>
      <c r="D11" s="41" t="s">
        <v>4</v>
      </c>
      <c r="E11" s="41" t="s">
        <v>5</v>
      </c>
      <c r="F11" s="41"/>
    </row>
    <row r="12" spans="1:22" ht="63" customHeight="1" x14ac:dyDescent="0.25">
      <c r="A12" s="41"/>
      <c r="B12" s="41"/>
      <c r="C12" s="41"/>
      <c r="D12" s="41"/>
      <c r="E12" s="31" t="s">
        <v>6</v>
      </c>
      <c r="F12" s="31" t="s">
        <v>7</v>
      </c>
    </row>
    <row r="13" spans="1:22" x14ac:dyDescent="0.25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23.45" customHeight="1" x14ac:dyDescent="0.25">
      <c r="A14" s="6" t="s">
        <v>97</v>
      </c>
      <c r="B14" s="7" t="s">
        <v>98</v>
      </c>
      <c r="C14" s="8">
        <f>D14+E14</f>
        <v>266835300</v>
      </c>
      <c r="D14" s="8">
        <f>D15+D30+D38+D55+D23</f>
        <v>266719300</v>
      </c>
      <c r="E14" s="8">
        <f>E15+E30+E38+E55</f>
        <v>116000</v>
      </c>
      <c r="F14" s="8">
        <f>F15+F30+F38+F55</f>
        <v>0</v>
      </c>
    </row>
    <row r="15" spans="1:22" ht="26.45" customHeight="1" x14ac:dyDescent="0.25">
      <c r="A15" s="6" t="s">
        <v>99</v>
      </c>
      <c r="B15" s="7" t="s">
        <v>70</v>
      </c>
      <c r="C15" s="8">
        <f t="shared" ref="C15:C81" si="0">D15+E15</f>
        <v>184752700</v>
      </c>
      <c r="D15" s="8">
        <f>D16+D21</f>
        <v>184752700</v>
      </c>
      <c r="E15" s="8">
        <f>E16+E21</f>
        <v>0</v>
      </c>
      <c r="F15" s="8">
        <f>F16+F21</f>
        <v>0</v>
      </c>
      <c r="V15" s="9"/>
    </row>
    <row r="16" spans="1:22" ht="20.45" customHeight="1" x14ac:dyDescent="0.25">
      <c r="A16" s="10">
        <v>11010000</v>
      </c>
      <c r="B16" s="11" t="s">
        <v>10</v>
      </c>
      <c r="C16" s="12">
        <f t="shared" si="0"/>
        <v>183947700</v>
      </c>
      <c r="D16" s="12">
        <f>SUM(D17:D20)</f>
        <v>183947700</v>
      </c>
      <c r="E16" s="12">
        <f>SUM(E17:E20)</f>
        <v>0</v>
      </c>
      <c r="F16" s="12">
        <f>SUM(F17:F20)</f>
        <v>0</v>
      </c>
    </row>
    <row r="17" spans="1:6" ht="39.6" customHeight="1" x14ac:dyDescent="0.25">
      <c r="A17" s="31">
        <v>11010100</v>
      </c>
      <c r="B17" s="13" t="s">
        <v>11</v>
      </c>
      <c r="C17" s="14">
        <f t="shared" si="0"/>
        <v>156185100</v>
      </c>
      <c r="D17" s="14">
        <f>158185100+6000000-8000000</f>
        <v>156185100</v>
      </c>
      <c r="E17" s="14"/>
      <c r="F17" s="14"/>
    </row>
    <row r="18" spans="1:6" ht="56.25" x14ac:dyDescent="0.25">
      <c r="A18" s="31">
        <v>11010200</v>
      </c>
      <c r="B18" s="13" t="s">
        <v>12</v>
      </c>
      <c r="C18" s="14">
        <f t="shared" si="0"/>
        <v>23609500</v>
      </c>
      <c r="D18" s="14">
        <f>2645000+7000000+13964500</f>
        <v>23609500</v>
      </c>
      <c r="E18" s="14"/>
      <c r="F18" s="14"/>
    </row>
    <row r="19" spans="1:6" ht="37.5" x14ac:dyDescent="0.25">
      <c r="A19" s="31">
        <v>11010400</v>
      </c>
      <c r="B19" s="13" t="s">
        <v>13</v>
      </c>
      <c r="C19" s="14">
        <f t="shared" si="0"/>
        <v>2325000</v>
      </c>
      <c r="D19" s="14">
        <f>1925000+400000</f>
        <v>2325000</v>
      </c>
      <c r="E19" s="14"/>
      <c r="F19" s="14"/>
    </row>
    <row r="20" spans="1:6" ht="37.5" hidden="1" x14ac:dyDescent="0.25">
      <c r="A20" s="31">
        <v>11010500</v>
      </c>
      <c r="B20" s="13" t="s">
        <v>14</v>
      </c>
      <c r="C20" s="14">
        <f t="shared" si="0"/>
        <v>1828100</v>
      </c>
      <c r="D20" s="14">
        <v>1828100</v>
      </c>
      <c r="E20" s="14"/>
      <c r="F20" s="14"/>
    </row>
    <row r="21" spans="1:6" ht="25.9" customHeight="1" x14ac:dyDescent="0.25">
      <c r="A21" s="10" t="s">
        <v>100</v>
      </c>
      <c r="B21" s="15" t="s">
        <v>71</v>
      </c>
      <c r="C21" s="12">
        <f t="shared" si="0"/>
        <v>805000</v>
      </c>
      <c r="D21" s="12">
        <f>SUM(D22:D22)</f>
        <v>805000</v>
      </c>
      <c r="E21" s="12">
        <f>E22</f>
        <v>0</v>
      </c>
      <c r="F21" s="12">
        <f>F22</f>
        <v>0</v>
      </c>
    </row>
    <row r="22" spans="1:6" ht="25.9" customHeight="1" x14ac:dyDescent="0.25">
      <c r="A22" s="31">
        <v>11020200</v>
      </c>
      <c r="B22" s="13" t="s">
        <v>72</v>
      </c>
      <c r="C22" s="14">
        <f t="shared" si="0"/>
        <v>805000</v>
      </c>
      <c r="D22" s="14">
        <f>405000+400000</f>
        <v>805000</v>
      </c>
      <c r="E22" s="14"/>
      <c r="F22" s="14"/>
    </row>
    <row r="23" spans="1:6" ht="26.45" customHeight="1" x14ac:dyDescent="0.25">
      <c r="A23" s="6">
        <v>13000000</v>
      </c>
      <c r="B23" s="7" t="s">
        <v>69</v>
      </c>
      <c r="C23" s="8">
        <f t="shared" si="0"/>
        <v>81800</v>
      </c>
      <c r="D23" s="8">
        <f>D27+D24</f>
        <v>81800</v>
      </c>
      <c r="E23" s="8">
        <f>E27+E24</f>
        <v>0</v>
      </c>
      <c r="F23" s="8">
        <f>F27+F24</f>
        <v>0</v>
      </c>
    </row>
    <row r="24" spans="1:6" ht="29.45" customHeight="1" x14ac:dyDescent="0.25">
      <c r="A24" s="10">
        <v>13010000</v>
      </c>
      <c r="B24" s="11" t="s">
        <v>84</v>
      </c>
      <c r="C24" s="12">
        <f t="shared" si="0"/>
        <v>18700</v>
      </c>
      <c r="D24" s="12">
        <f>D26+D25</f>
        <v>18700</v>
      </c>
      <c r="E24" s="12">
        <f>SUM(E26:E27)</f>
        <v>0</v>
      </c>
      <c r="F24" s="12">
        <f>SUM(F26:F27)</f>
        <v>0</v>
      </c>
    </row>
    <row r="25" spans="1:6" ht="61.5" customHeight="1" x14ac:dyDescent="0.25">
      <c r="A25" s="31">
        <v>13010100</v>
      </c>
      <c r="B25" s="13" t="s">
        <v>161</v>
      </c>
      <c r="C25" s="14">
        <f t="shared" si="0"/>
        <v>4400</v>
      </c>
      <c r="D25" s="14">
        <f>2700+1700</f>
        <v>4400</v>
      </c>
      <c r="E25" s="14"/>
      <c r="F25" s="14"/>
    </row>
    <row r="26" spans="1:6" ht="63.6" customHeight="1" x14ac:dyDescent="0.25">
      <c r="A26" s="31">
        <v>13010200</v>
      </c>
      <c r="B26" s="13" t="s">
        <v>85</v>
      </c>
      <c r="C26" s="14">
        <f t="shared" si="0"/>
        <v>14300</v>
      </c>
      <c r="D26" s="14">
        <f>50000-2700-33000</f>
        <v>14300</v>
      </c>
      <c r="E26" s="14"/>
      <c r="F26" s="14"/>
    </row>
    <row r="27" spans="1:6" ht="24" customHeight="1" x14ac:dyDescent="0.25">
      <c r="A27" s="10">
        <v>13030000</v>
      </c>
      <c r="B27" s="11" t="s">
        <v>93</v>
      </c>
      <c r="C27" s="12">
        <f t="shared" si="0"/>
        <v>63100</v>
      </c>
      <c r="D27" s="12">
        <f>D28+D29</f>
        <v>63100</v>
      </c>
      <c r="E27" s="12">
        <f>SUM(E28:E30)</f>
        <v>0</v>
      </c>
      <c r="F27" s="12">
        <f>SUM(F28:F30)</f>
        <v>0</v>
      </c>
    </row>
    <row r="28" spans="1:6" ht="44.45" customHeight="1" x14ac:dyDescent="0.25">
      <c r="A28" s="31">
        <v>13030100</v>
      </c>
      <c r="B28" s="13" t="s">
        <v>94</v>
      </c>
      <c r="C28" s="14">
        <f t="shared" si="0"/>
        <v>63000</v>
      </c>
      <c r="D28" s="14">
        <f>73000-10000</f>
        <v>63000</v>
      </c>
      <c r="E28" s="14"/>
      <c r="F28" s="14"/>
    </row>
    <row r="29" spans="1:6" ht="44.45" customHeight="1" x14ac:dyDescent="0.25">
      <c r="A29" s="31">
        <v>13031500</v>
      </c>
      <c r="B29" s="13" t="s">
        <v>162</v>
      </c>
      <c r="C29" s="14">
        <f t="shared" si="0"/>
        <v>100</v>
      </c>
      <c r="D29" s="14">
        <v>100</v>
      </c>
      <c r="E29" s="27"/>
      <c r="F29" s="27"/>
    </row>
    <row r="30" spans="1:6" x14ac:dyDescent="0.25">
      <c r="A30" s="6" t="s">
        <v>101</v>
      </c>
      <c r="B30" s="16" t="s">
        <v>102</v>
      </c>
      <c r="C30" s="33">
        <f>D30+E30</f>
        <v>13020000</v>
      </c>
      <c r="D30" s="33">
        <f>D31+D33+D35</f>
        <v>13020000</v>
      </c>
      <c r="E30" s="33">
        <f>E35</f>
        <v>0</v>
      </c>
      <c r="F30" s="33">
        <f>F35</f>
        <v>0</v>
      </c>
    </row>
    <row r="31" spans="1:6" ht="19.5" x14ac:dyDescent="0.25">
      <c r="A31" s="10">
        <v>14020000</v>
      </c>
      <c r="B31" s="15" t="s">
        <v>87</v>
      </c>
      <c r="C31" s="33">
        <f t="shared" si="0"/>
        <v>400000</v>
      </c>
      <c r="D31" s="33">
        <f>D32</f>
        <v>400000</v>
      </c>
      <c r="E31" s="33"/>
      <c r="F31" s="33"/>
    </row>
    <row r="32" spans="1:6" x14ac:dyDescent="0.25">
      <c r="A32" s="31">
        <v>14021900</v>
      </c>
      <c r="B32" s="13" t="s">
        <v>88</v>
      </c>
      <c r="C32" s="34">
        <f t="shared" si="0"/>
        <v>400000</v>
      </c>
      <c r="D32" s="34">
        <f>2600000-200000-2000000</f>
        <v>400000</v>
      </c>
      <c r="E32" s="34"/>
      <c r="F32" s="34"/>
    </row>
    <row r="33" spans="1:6" ht="39" x14ac:dyDescent="0.25">
      <c r="A33" s="10" t="s">
        <v>89</v>
      </c>
      <c r="B33" s="15" t="s">
        <v>90</v>
      </c>
      <c r="C33" s="33">
        <f t="shared" si="0"/>
        <v>2000000</v>
      </c>
      <c r="D33" s="33">
        <f>D34</f>
        <v>2000000</v>
      </c>
      <c r="E33" s="33"/>
      <c r="F33" s="33"/>
    </row>
    <row r="34" spans="1:6" x14ac:dyDescent="0.25">
      <c r="A34" s="31">
        <v>14031900</v>
      </c>
      <c r="B34" s="13" t="s">
        <v>88</v>
      </c>
      <c r="C34" s="34">
        <f t="shared" si="0"/>
        <v>2000000</v>
      </c>
      <c r="D34" s="34">
        <f>8200000-1200000-5000000</f>
        <v>2000000</v>
      </c>
      <c r="E34" s="34"/>
      <c r="F34" s="34"/>
    </row>
    <row r="35" spans="1:6" ht="48.6" customHeight="1" x14ac:dyDescent="0.25">
      <c r="A35" s="10">
        <v>14040000</v>
      </c>
      <c r="B35" s="15" t="s">
        <v>15</v>
      </c>
      <c r="C35" s="33">
        <f>D35+E35</f>
        <v>10620000</v>
      </c>
      <c r="D35" s="33">
        <f>SUM(D36:D37)</f>
        <v>10620000</v>
      </c>
      <c r="E35" s="33"/>
      <c r="F35" s="33"/>
    </row>
    <row r="36" spans="1:6" ht="94.15" customHeight="1" x14ac:dyDescent="0.25">
      <c r="A36" s="31">
        <v>14040100</v>
      </c>
      <c r="B36" s="13" t="s">
        <v>160</v>
      </c>
      <c r="C36" s="34">
        <f t="shared" ref="C36:C37" si="1">D36+E36</f>
        <v>3100000</v>
      </c>
      <c r="D36" s="34">
        <f>1400000+1700000</f>
        <v>3100000</v>
      </c>
      <c r="E36" s="33"/>
      <c r="F36" s="33"/>
    </row>
    <row r="37" spans="1:6" ht="60.6" customHeight="1" x14ac:dyDescent="0.25">
      <c r="A37" s="31">
        <v>14040200</v>
      </c>
      <c r="B37" s="13" t="s">
        <v>156</v>
      </c>
      <c r="C37" s="34">
        <f t="shared" si="1"/>
        <v>7520000</v>
      </c>
      <c r="D37" s="34">
        <f>7120000+400000</f>
        <v>7520000</v>
      </c>
      <c r="E37" s="34"/>
      <c r="F37" s="34"/>
    </row>
    <row r="38" spans="1:6" ht="41.45" hidden="1" customHeight="1" x14ac:dyDescent="0.25">
      <c r="A38" s="6">
        <v>18000000</v>
      </c>
      <c r="B38" s="7" t="s">
        <v>95</v>
      </c>
      <c r="C38" s="8">
        <f t="shared" si="0"/>
        <v>68864800</v>
      </c>
      <c r="D38" s="8">
        <f>D39+D49+D51</f>
        <v>68864800</v>
      </c>
      <c r="E38" s="8">
        <f>E39+E49+E51</f>
        <v>0</v>
      </c>
      <c r="F38" s="8">
        <f>F39+F49+F51</f>
        <v>0</v>
      </c>
    </row>
    <row r="39" spans="1:6" ht="19.5" hidden="1" x14ac:dyDescent="0.25">
      <c r="A39" s="10">
        <v>18010000</v>
      </c>
      <c r="B39" s="11" t="s">
        <v>16</v>
      </c>
      <c r="C39" s="12">
        <f t="shared" si="0"/>
        <v>28942800</v>
      </c>
      <c r="D39" s="12">
        <f>SUM(D40:D48)</f>
        <v>28942800</v>
      </c>
      <c r="E39" s="12">
        <f>SUM(E40:E48)</f>
        <v>0</v>
      </c>
      <c r="F39" s="12">
        <f>SUM(F40:F48)</f>
        <v>0</v>
      </c>
    </row>
    <row r="40" spans="1:6" ht="37.5" hidden="1" x14ac:dyDescent="0.25">
      <c r="A40" s="31">
        <v>18010100</v>
      </c>
      <c r="B40" s="17" t="s">
        <v>17</v>
      </c>
      <c r="C40" s="14">
        <f t="shared" si="0"/>
        <v>15800</v>
      </c>
      <c r="D40" s="14">
        <v>15800</v>
      </c>
      <c r="E40" s="14"/>
      <c r="F40" s="14"/>
    </row>
    <row r="41" spans="1:6" ht="37.5" hidden="1" x14ac:dyDescent="0.25">
      <c r="A41" s="31">
        <v>18010200</v>
      </c>
      <c r="B41" s="17" t="s">
        <v>18</v>
      </c>
      <c r="C41" s="14">
        <f t="shared" si="0"/>
        <v>999300</v>
      </c>
      <c r="D41" s="14">
        <v>999300</v>
      </c>
      <c r="E41" s="14"/>
      <c r="F41" s="14"/>
    </row>
    <row r="42" spans="1:6" ht="37.5" hidden="1" x14ac:dyDescent="0.25">
      <c r="A42" s="31" t="s">
        <v>19</v>
      </c>
      <c r="B42" s="17" t="s">
        <v>20</v>
      </c>
      <c r="C42" s="14">
        <f t="shared" si="0"/>
        <v>4320100</v>
      </c>
      <c r="D42" s="14">
        <v>4320100</v>
      </c>
      <c r="E42" s="14"/>
      <c r="F42" s="14"/>
    </row>
    <row r="43" spans="1:6" ht="37.5" hidden="1" x14ac:dyDescent="0.25">
      <c r="A43" s="31" t="s">
        <v>21</v>
      </c>
      <c r="B43" s="17" t="s">
        <v>22</v>
      </c>
      <c r="C43" s="14">
        <f t="shared" si="0"/>
        <v>6493600</v>
      </c>
      <c r="D43" s="14">
        <v>6493600</v>
      </c>
      <c r="E43" s="14"/>
      <c r="F43" s="14"/>
    </row>
    <row r="44" spans="1:6" hidden="1" x14ac:dyDescent="0.25">
      <c r="A44" s="31" t="s">
        <v>23</v>
      </c>
      <c r="B44" s="17" t="s">
        <v>24</v>
      </c>
      <c r="C44" s="14">
        <f t="shared" si="0"/>
        <v>9600000</v>
      </c>
      <c r="D44" s="14">
        <v>9600000</v>
      </c>
      <c r="E44" s="14"/>
      <c r="F44" s="14"/>
    </row>
    <row r="45" spans="1:6" hidden="1" x14ac:dyDescent="0.25">
      <c r="A45" s="31" t="s">
        <v>25</v>
      </c>
      <c r="B45" s="17" t="s">
        <v>26</v>
      </c>
      <c r="C45" s="14">
        <f t="shared" si="0"/>
        <v>5200000</v>
      </c>
      <c r="D45" s="14">
        <v>5200000</v>
      </c>
      <c r="E45" s="14"/>
      <c r="F45" s="14"/>
    </row>
    <row r="46" spans="1:6" hidden="1" x14ac:dyDescent="0.25">
      <c r="A46" s="31" t="s">
        <v>27</v>
      </c>
      <c r="B46" s="17" t="s">
        <v>28</v>
      </c>
      <c r="C46" s="14">
        <f t="shared" si="0"/>
        <v>999000</v>
      </c>
      <c r="D46" s="14">
        <v>999000</v>
      </c>
      <c r="E46" s="14"/>
      <c r="F46" s="14"/>
    </row>
    <row r="47" spans="1:6" ht="22.15" hidden="1" customHeight="1" x14ac:dyDescent="0.25">
      <c r="A47" s="31" t="s">
        <v>29</v>
      </c>
      <c r="B47" s="17" t="s">
        <v>30</v>
      </c>
      <c r="C47" s="14">
        <f t="shared" si="0"/>
        <v>1290000</v>
      </c>
      <c r="D47" s="14">
        <v>1290000</v>
      </c>
      <c r="E47" s="14"/>
      <c r="F47" s="14"/>
    </row>
    <row r="48" spans="1:6" hidden="1" x14ac:dyDescent="0.25">
      <c r="A48" s="31">
        <v>18011100</v>
      </c>
      <c r="B48" s="17" t="s">
        <v>31</v>
      </c>
      <c r="C48" s="14">
        <f t="shared" si="0"/>
        <v>25000</v>
      </c>
      <c r="D48" s="14">
        <v>25000</v>
      </c>
      <c r="E48" s="14"/>
      <c r="F48" s="14"/>
    </row>
    <row r="49" spans="1:6" ht="19.5" hidden="1" x14ac:dyDescent="0.25">
      <c r="A49" s="10" t="s">
        <v>103</v>
      </c>
      <c r="B49" s="15" t="s">
        <v>104</v>
      </c>
      <c r="C49" s="12">
        <f t="shared" si="0"/>
        <v>22000</v>
      </c>
      <c r="D49" s="12">
        <f>SUM(D50:D50)</f>
        <v>22000</v>
      </c>
      <c r="E49" s="12">
        <f>SUM(E50:E50)</f>
        <v>0</v>
      </c>
      <c r="F49" s="12">
        <f>SUM(F50:F50)</f>
        <v>0</v>
      </c>
    </row>
    <row r="50" spans="1:6" hidden="1" x14ac:dyDescent="0.25">
      <c r="A50" s="31" t="s">
        <v>32</v>
      </c>
      <c r="B50" s="13" t="s">
        <v>33</v>
      </c>
      <c r="C50" s="14">
        <f t="shared" si="0"/>
        <v>22000</v>
      </c>
      <c r="D50" s="14">
        <v>22000</v>
      </c>
      <c r="E50" s="14"/>
      <c r="F50" s="14"/>
    </row>
    <row r="51" spans="1:6" ht="19.5" hidden="1" x14ac:dyDescent="0.25">
      <c r="A51" s="10" t="s">
        <v>105</v>
      </c>
      <c r="B51" s="15" t="s">
        <v>106</v>
      </c>
      <c r="C51" s="12">
        <f t="shared" si="0"/>
        <v>39900000</v>
      </c>
      <c r="D51" s="12">
        <f>SUM(D52:D54)</f>
        <v>39900000</v>
      </c>
      <c r="E51" s="12">
        <f>SUM(E52:E53)</f>
        <v>0</v>
      </c>
      <c r="F51" s="12">
        <f>SUM(F52:F53)</f>
        <v>0</v>
      </c>
    </row>
    <row r="52" spans="1:6" hidden="1" x14ac:dyDescent="0.25">
      <c r="A52" s="31" t="s">
        <v>34</v>
      </c>
      <c r="B52" s="13" t="s">
        <v>35</v>
      </c>
      <c r="C52" s="14">
        <f t="shared" si="0"/>
        <v>2900000</v>
      </c>
      <c r="D52" s="14">
        <v>2900000</v>
      </c>
      <c r="E52" s="14"/>
      <c r="F52" s="14"/>
    </row>
    <row r="53" spans="1:6" hidden="1" x14ac:dyDescent="0.25">
      <c r="A53" s="31" t="s">
        <v>36</v>
      </c>
      <c r="B53" s="13" t="s">
        <v>37</v>
      </c>
      <c r="C53" s="14">
        <f t="shared" si="0"/>
        <v>36300000</v>
      </c>
      <c r="D53" s="14">
        <v>36300000</v>
      </c>
      <c r="E53" s="14"/>
      <c r="F53" s="14"/>
    </row>
    <row r="54" spans="1:6" ht="67.900000000000006" hidden="1" customHeight="1" x14ac:dyDescent="0.25">
      <c r="A54" s="31">
        <v>18050500</v>
      </c>
      <c r="B54" s="13" t="s">
        <v>86</v>
      </c>
      <c r="C54" s="14">
        <f t="shared" si="0"/>
        <v>700000</v>
      </c>
      <c r="D54" s="14">
        <v>700000</v>
      </c>
      <c r="E54" s="14"/>
      <c r="F54" s="14"/>
    </row>
    <row r="55" spans="1:6" ht="19.5" hidden="1" x14ac:dyDescent="0.25">
      <c r="A55" s="10" t="s">
        <v>107</v>
      </c>
      <c r="B55" s="15" t="s">
        <v>108</v>
      </c>
      <c r="C55" s="12">
        <f t="shared" si="0"/>
        <v>116000</v>
      </c>
      <c r="D55" s="12">
        <f>D56</f>
        <v>0</v>
      </c>
      <c r="E55" s="12">
        <f>E56</f>
        <v>116000</v>
      </c>
      <c r="F55" s="12">
        <f>F56</f>
        <v>0</v>
      </c>
    </row>
    <row r="56" spans="1:6" ht="19.5" hidden="1" x14ac:dyDescent="0.25">
      <c r="A56" s="10" t="s">
        <v>109</v>
      </c>
      <c r="B56" s="15" t="s">
        <v>110</v>
      </c>
      <c r="C56" s="12">
        <f t="shared" si="0"/>
        <v>116000</v>
      </c>
      <c r="D56" s="12">
        <f>SUM(D57:D59)</f>
        <v>0</v>
      </c>
      <c r="E56" s="12">
        <f>SUM(E57:E59)</f>
        <v>116000</v>
      </c>
      <c r="F56" s="12">
        <f>SUM(F57:F59)</f>
        <v>0</v>
      </c>
    </row>
    <row r="57" spans="1:6" ht="64.900000000000006" hidden="1" customHeight="1" x14ac:dyDescent="0.25">
      <c r="A57" s="31" t="s">
        <v>38</v>
      </c>
      <c r="B57" s="13" t="s">
        <v>77</v>
      </c>
      <c r="C57" s="14">
        <f t="shared" si="0"/>
        <v>84000</v>
      </c>
      <c r="D57" s="14"/>
      <c r="E57" s="14">
        <v>84000</v>
      </c>
      <c r="F57" s="14"/>
    </row>
    <row r="58" spans="1:6" ht="36" hidden="1" customHeight="1" x14ac:dyDescent="0.25">
      <c r="A58" s="31" t="s">
        <v>39</v>
      </c>
      <c r="B58" s="13" t="s">
        <v>40</v>
      </c>
      <c r="C58" s="14">
        <f t="shared" si="0"/>
        <v>25000</v>
      </c>
      <c r="D58" s="14"/>
      <c r="E58" s="14">
        <v>25000</v>
      </c>
      <c r="F58" s="14"/>
    </row>
    <row r="59" spans="1:6" ht="53.25" hidden="1" customHeight="1" x14ac:dyDescent="0.25">
      <c r="A59" s="31" t="s">
        <v>41</v>
      </c>
      <c r="B59" s="13" t="s">
        <v>42</v>
      </c>
      <c r="C59" s="14">
        <f t="shared" si="0"/>
        <v>7000</v>
      </c>
      <c r="D59" s="14"/>
      <c r="E59" s="14">
        <v>7000</v>
      </c>
      <c r="F59" s="14"/>
    </row>
    <row r="60" spans="1:6" x14ac:dyDescent="0.25">
      <c r="A60" s="6" t="s">
        <v>111</v>
      </c>
      <c r="B60" s="7" t="s">
        <v>112</v>
      </c>
      <c r="C60" s="8">
        <f t="shared" si="0"/>
        <v>20182800</v>
      </c>
      <c r="D60" s="8">
        <f>D61+D68+D79+D83</f>
        <v>8422700</v>
      </c>
      <c r="E60" s="8">
        <f>E61+E68+E79+E83</f>
        <v>11760100</v>
      </c>
      <c r="F60" s="8">
        <f>F61+F68+F79+F83</f>
        <v>0</v>
      </c>
    </row>
    <row r="61" spans="1:6" x14ac:dyDescent="0.25">
      <c r="A61" s="6" t="s">
        <v>113</v>
      </c>
      <c r="B61" s="16" t="s">
        <v>114</v>
      </c>
      <c r="C61" s="8">
        <f t="shared" si="0"/>
        <v>615700</v>
      </c>
      <c r="D61" s="8">
        <f>D65+D64+D62</f>
        <v>615700</v>
      </c>
      <c r="E61" s="8">
        <f>E65</f>
        <v>0</v>
      </c>
      <c r="F61" s="8">
        <f>F65</f>
        <v>0</v>
      </c>
    </row>
    <row r="62" spans="1:6" ht="86.25" customHeight="1" x14ac:dyDescent="0.25">
      <c r="A62" s="35">
        <v>21010000</v>
      </c>
      <c r="B62" s="36" t="s">
        <v>73</v>
      </c>
      <c r="C62" s="8">
        <f t="shared" si="0"/>
        <v>40000</v>
      </c>
      <c r="D62" s="8">
        <f>D63</f>
        <v>40000</v>
      </c>
      <c r="E62" s="8"/>
      <c r="F62" s="8"/>
    </row>
    <row r="63" spans="1:6" ht="49.5" customHeight="1" x14ac:dyDescent="0.25">
      <c r="A63" s="37">
        <v>21010300</v>
      </c>
      <c r="B63" s="38" t="s">
        <v>74</v>
      </c>
      <c r="C63" s="14">
        <f t="shared" si="0"/>
        <v>40000</v>
      </c>
      <c r="D63" s="14">
        <f>70000-30000</f>
        <v>40000</v>
      </c>
      <c r="E63" s="14"/>
      <c r="F63" s="14"/>
    </row>
    <row r="64" spans="1:6" ht="29.25" customHeight="1" x14ac:dyDescent="0.25">
      <c r="A64" s="10">
        <v>21050000</v>
      </c>
      <c r="B64" s="15" t="s">
        <v>43</v>
      </c>
      <c r="C64" s="12">
        <f t="shared" si="0"/>
        <v>105700</v>
      </c>
      <c r="D64" s="12">
        <f>800000-694300</f>
        <v>105700</v>
      </c>
      <c r="E64" s="12"/>
      <c r="F64" s="12">
        <f>F65</f>
        <v>0</v>
      </c>
    </row>
    <row r="65" spans="1:6" ht="19.5" x14ac:dyDescent="0.25">
      <c r="A65" s="10" t="s">
        <v>115</v>
      </c>
      <c r="B65" s="15" t="s">
        <v>59</v>
      </c>
      <c r="C65" s="12">
        <f t="shared" si="0"/>
        <v>470000</v>
      </c>
      <c r="D65" s="12">
        <f>SUM(D66:D67)</f>
        <v>470000</v>
      </c>
      <c r="E65" s="12">
        <f>SUM(E66:E66)</f>
        <v>0</v>
      </c>
      <c r="F65" s="12">
        <f>SUM(F66:F66)</f>
        <v>0</v>
      </c>
    </row>
    <row r="66" spans="1:6" x14ac:dyDescent="0.25">
      <c r="A66" s="31" t="s">
        <v>44</v>
      </c>
      <c r="B66" s="13" t="s">
        <v>45</v>
      </c>
      <c r="C66" s="14">
        <f t="shared" si="0"/>
        <v>370000</v>
      </c>
      <c r="D66" s="14">
        <f>320000+50000</f>
        <v>370000</v>
      </c>
      <c r="E66" s="14"/>
      <c r="F66" s="14"/>
    </row>
    <row r="67" spans="1:6" ht="37.5" x14ac:dyDescent="0.25">
      <c r="A67" s="31" t="s">
        <v>46</v>
      </c>
      <c r="B67" s="13" t="s">
        <v>47</v>
      </c>
      <c r="C67" s="14">
        <f t="shared" si="0"/>
        <v>100000</v>
      </c>
      <c r="D67" s="14">
        <f>150000-50000</f>
        <v>100000</v>
      </c>
      <c r="E67" s="14"/>
      <c r="F67" s="14"/>
    </row>
    <row r="68" spans="1:6" ht="37.5" x14ac:dyDescent="0.25">
      <c r="A68" s="6" t="s">
        <v>116</v>
      </c>
      <c r="B68" s="7" t="s">
        <v>48</v>
      </c>
      <c r="C68" s="8">
        <f t="shared" si="0"/>
        <v>6757000</v>
      </c>
      <c r="D68" s="8">
        <f>D69+D74+D76</f>
        <v>6757000</v>
      </c>
      <c r="E68" s="8">
        <f>E69+E74+E76</f>
        <v>0</v>
      </c>
      <c r="F68" s="8">
        <f>F69+F74+F76</f>
        <v>0</v>
      </c>
    </row>
    <row r="69" spans="1:6" ht="19.5" x14ac:dyDescent="0.25">
      <c r="A69" s="10" t="s">
        <v>117</v>
      </c>
      <c r="B69" s="15" t="s">
        <v>49</v>
      </c>
      <c r="C69" s="12">
        <f t="shared" si="0"/>
        <v>6459000</v>
      </c>
      <c r="D69" s="12">
        <f>SUM(D70:D73)</f>
        <v>6459000</v>
      </c>
      <c r="E69" s="12">
        <f>E71</f>
        <v>0</v>
      </c>
      <c r="F69" s="12">
        <f>F71</f>
        <v>0</v>
      </c>
    </row>
    <row r="70" spans="1:6" ht="37.5" hidden="1" x14ac:dyDescent="0.25">
      <c r="A70" s="31">
        <v>22010300</v>
      </c>
      <c r="B70" s="13" t="s">
        <v>50</v>
      </c>
      <c r="C70" s="14">
        <f t="shared" si="0"/>
        <v>170000</v>
      </c>
      <c r="D70" s="14">
        <v>170000</v>
      </c>
      <c r="E70" s="12"/>
      <c r="F70" s="12"/>
    </row>
    <row r="71" spans="1:6" x14ac:dyDescent="0.25">
      <c r="A71" s="31">
        <v>22012500</v>
      </c>
      <c r="B71" s="13" t="s">
        <v>51</v>
      </c>
      <c r="C71" s="14">
        <f t="shared" si="0"/>
        <v>5959000</v>
      </c>
      <c r="D71" s="14">
        <f>4059000+1900000</f>
        <v>5959000</v>
      </c>
      <c r="E71" s="14"/>
      <c r="F71" s="14"/>
    </row>
    <row r="72" spans="1:6" ht="37.5" x14ac:dyDescent="0.25">
      <c r="A72" s="31">
        <v>22012600</v>
      </c>
      <c r="B72" s="13" t="s">
        <v>52</v>
      </c>
      <c r="C72" s="14">
        <f t="shared" si="0"/>
        <v>326000</v>
      </c>
      <c r="D72" s="14">
        <f>226000+100000</f>
        <v>326000</v>
      </c>
      <c r="E72" s="14"/>
      <c r="F72" s="14"/>
    </row>
    <row r="73" spans="1:6" ht="84" hidden="1" customHeight="1" x14ac:dyDescent="0.25">
      <c r="A73" s="31">
        <v>22012900</v>
      </c>
      <c r="B73" s="13" t="s">
        <v>78</v>
      </c>
      <c r="C73" s="14">
        <f t="shared" si="0"/>
        <v>4000</v>
      </c>
      <c r="D73" s="14">
        <v>4000</v>
      </c>
      <c r="E73" s="14"/>
      <c r="F73" s="14"/>
    </row>
    <row r="74" spans="1:6" ht="43.5" customHeight="1" x14ac:dyDescent="0.25">
      <c r="A74" s="10" t="s">
        <v>118</v>
      </c>
      <c r="B74" s="15" t="s">
        <v>119</v>
      </c>
      <c r="C74" s="12">
        <f t="shared" si="0"/>
        <v>230000</v>
      </c>
      <c r="D74" s="12">
        <f>D75</f>
        <v>230000</v>
      </c>
      <c r="E74" s="12">
        <f>E75</f>
        <v>0</v>
      </c>
      <c r="F74" s="12">
        <f>F75</f>
        <v>0</v>
      </c>
    </row>
    <row r="75" spans="1:6" ht="44.25" customHeight="1" x14ac:dyDescent="0.25">
      <c r="A75" s="31" t="s">
        <v>53</v>
      </c>
      <c r="B75" s="13" t="s">
        <v>96</v>
      </c>
      <c r="C75" s="14">
        <f t="shared" si="0"/>
        <v>230000</v>
      </c>
      <c r="D75" s="14">
        <f>500000-270000</f>
        <v>230000</v>
      </c>
      <c r="E75" s="14"/>
      <c r="F75" s="14"/>
    </row>
    <row r="76" spans="1:6" ht="30.75" customHeight="1" x14ac:dyDescent="0.25">
      <c r="A76" s="6" t="s">
        <v>120</v>
      </c>
      <c r="B76" s="16" t="s">
        <v>121</v>
      </c>
      <c r="C76" s="8">
        <f t="shared" si="0"/>
        <v>68000</v>
      </c>
      <c r="D76" s="8">
        <f>SUM(D77:D78)</f>
        <v>68000</v>
      </c>
      <c r="E76" s="8">
        <f>SUM(E77:E78)</f>
        <v>0</v>
      </c>
      <c r="F76" s="8">
        <f>SUM(F77:F78)</f>
        <v>0</v>
      </c>
    </row>
    <row r="77" spans="1:6" ht="37.5" x14ac:dyDescent="0.25">
      <c r="A77" s="31" t="s">
        <v>54</v>
      </c>
      <c r="B77" s="13" t="s">
        <v>55</v>
      </c>
      <c r="C77" s="14">
        <f t="shared" si="0"/>
        <v>60000</v>
      </c>
      <c r="D77" s="14">
        <f>108000-48000</f>
        <v>60000</v>
      </c>
      <c r="E77" s="14"/>
      <c r="F77" s="14"/>
    </row>
    <row r="78" spans="1:6" ht="37.5" x14ac:dyDescent="0.25">
      <c r="A78" s="31" t="s">
        <v>56</v>
      </c>
      <c r="B78" s="13" t="s">
        <v>57</v>
      </c>
      <c r="C78" s="14">
        <f t="shared" si="0"/>
        <v>8000</v>
      </c>
      <c r="D78" s="14">
        <f>7000+1000</f>
        <v>8000</v>
      </c>
      <c r="E78" s="14"/>
      <c r="F78" s="14"/>
    </row>
    <row r="79" spans="1:6" x14ac:dyDescent="0.25">
      <c r="A79" s="6" t="s">
        <v>122</v>
      </c>
      <c r="B79" s="16" t="s">
        <v>123</v>
      </c>
      <c r="C79" s="8">
        <f t="shared" si="0"/>
        <v>1094000</v>
      </c>
      <c r="D79" s="8">
        <f>D80</f>
        <v>1050000</v>
      </c>
      <c r="E79" s="8">
        <f>E80</f>
        <v>44000</v>
      </c>
      <c r="F79" s="8">
        <f>F80</f>
        <v>0</v>
      </c>
    </row>
    <row r="80" spans="1:6" ht="19.5" x14ac:dyDescent="0.25">
      <c r="A80" s="10" t="s">
        <v>124</v>
      </c>
      <c r="B80" s="15" t="s">
        <v>59</v>
      </c>
      <c r="C80" s="12">
        <f t="shared" si="0"/>
        <v>1094000</v>
      </c>
      <c r="D80" s="12">
        <f>SUM(D81:D82)</f>
        <v>1050000</v>
      </c>
      <c r="E80" s="12">
        <f>SUM(E81:E82)</f>
        <v>44000</v>
      </c>
      <c r="F80" s="12">
        <f>SUM(F81:F82)</f>
        <v>0</v>
      </c>
    </row>
    <row r="81" spans="1:6" x14ac:dyDescent="0.25">
      <c r="A81" s="31" t="s">
        <v>58</v>
      </c>
      <c r="B81" s="13" t="s">
        <v>59</v>
      </c>
      <c r="C81" s="14">
        <f t="shared" si="0"/>
        <v>1050000</v>
      </c>
      <c r="D81" s="14">
        <f>690000+360000</f>
        <v>1050000</v>
      </c>
      <c r="E81" s="14"/>
      <c r="F81" s="14"/>
    </row>
    <row r="82" spans="1:6" ht="56.25" hidden="1" x14ac:dyDescent="0.25">
      <c r="A82" s="31">
        <v>24062100</v>
      </c>
      <c r="B82" s="13" t="s">
        <v>60</v>
      </c>
      <c r="C82" s="14">
        <f t="shared" ref="C82:C108" si="2">D82+E82</f>
        <v>44000</v>
      </c>
      <c r="D82" s="14"/>
      <c r="E82" s="14">
        <v>44000</v>
      </c>
      <c r="F82" s="14"/>
    </row>
    <row r="83" spans="1:6" hidden="1" x14ac:dyDescent="0.25">
      <c r="A83" s="6" t="s">
        <v>125</v>
      </c>
      <c r="B83" s="16" t="s">
        <v>126</v>
      </c>
      <c r="C83" s="8">
        <f t="shared" si="2"/>
        <v>11716100</v>
      </c>
      <c r="D83" s="8">
        <f>D84+D87</f>
        <v>0</v>
      </c>
      <c r="E83" s="8">
        <f>E84+E87</f>
        <v>11716100</v>
      </c>
      <c r="F83" s="8">
        <f>F84+F87</f>
        <v>0</v>
      </c>
    </row>
    <row r="84" spans="1:6" ht="39" hidden="1" x14ac:dyDescent="0.25">
      <c r="A84" s="10" t="s">
        <v>127</v>
      </c>
      <c r="B84" s="15" t="s">
        <v>128</v>
      </c>
      <c r="C84" s="12">
        <f t="shared" si="2"/>
        <v>10167900</v>
      </c>
      <c r="D84" s="12">
        <f>SUM(D85:D86)</f>
        <v>0</v>
      </c>
      <c r="E84" s="12">
        <f>SUM(E85:E86)</f>
        <v>10167900</v>
      </c>
      <c r="F84" s="12">
        <f>SUM(F85:F86)</f>
        <v>0</v>
      </c>
    </row>
    <row r="85" spans="1:6" ht="25.15" hidden="1" customHeight="1" x14ac:dyDescent="0.25">
      <c r="A85" s="31" t="s">
        <v>61</v>
      </c>
      <c r="B85" s="13" t="s">
        <v>62</v>
      </c>
      <c r="C85" s="14">
        <f t="shared" si="2"/>
        <v>9471800</v>
      </c>
      <c r="D85" s="14"/>
      <c r="E85" s="14">
        <v>9471800</v>
      </c>
      <c r="F85" s="14"/>
    </row>
    <row r="86" spans="1:6" ht="60" hidden="1" customHeight="1" x14ac:dyDescent="0.25">
      <c r="A86" s="31" t="s">
        <v>63</v>
      </c>
      <c r="B86" s="13" t="s">
        <v>91</v>
      </c>
      <c r="C86" s="14">
        <f t="shared" si="2"/>
        <v>696100</v>
      </c>
      <c r="D86" s="14"/>
      <c r="E86" s="14">
        <v>696100</v>
      </c>
      <c r="F86" s="14"/>
    </row>
    <row r="87" spans="1:6" ht="19.5" hidden="1" x14ac:dyDescent="0.25">
      <c r="A87" s="10" t="s">
        <v>129</v>
      </c>
      <c r="B87" s="15" t="s">
        <v>130</v>
      </c>
      <c r="C87" s="12">
        <f t="shared" si="2"/>
        <v>1548200</v>
      </c>
      <c r="D87" s="12">
        <f>SUM(D88:D88)</f>
        <v>0</v>
      </c>
      <c r="E87" s="12">
        <f>SUM(E88:E88)</f>
        <v>1548200</v>
      </c>
      <c r="F87" s="12">
        <f>SUM(F88:F88)</f>
        <v>0</v>
      </c>
    </row>
    <row r="88" spans="1:6" ht="105" hidden="1" customHeight="1" x14ac:dyDescent="0.25">
      <c r="A88" s="31">
        <v>25020200</v>
      </c>
      <c r="B88" s="13" t="s">
        <v>92</v>
      </c>
      <c r="C88" s="14">
        <f t="shared" si="2"/>
        <v>1548200</v>
      </c>
      <c r="D88" s="14"/>
      <c r="E88" s="14">
        <v>1548200</v>
      </c>
      <c r="F88" s="14"/>
    </row>
    <row r="89" spans="1:6" hidden="1" x14ac:dyDescent="0.25">
      <c r="A89" s="6" t="s">
        <v>131</v>
      </c>
      <c r="B89" s="16" t="s">
        <v>132</v>
      </c>
      <c r="C89" s="8">
        <f t="shared" si="2"/>
        <v>7000000</v>
      </c>
      <c r="D89" s="8">
        <f>D90+D92</f>
        <v>0</v>
      </c>
      <c r="E89" s="8">
        <f>E90+E92</f>
        <v>7000000</v>
      </c>
      <c r="F89" s="8">
        <f>F90+F92</f>
        <v>7000000</v>
      </c>
    </row>
    <row r="90" spans="1:6" hidden="1" x14ac:dyDescent="0.25">
      <c r="A90" s="6" t="s">
        <v>133</v>
      </c>
      <c r="B90" s="16" t="s">
        <v>134</v>
      </c>
      <c r="C90" s="8">
        <f t="shared" si="2"/>
        <v>2000000</v>
      </c>
      <c r="D90" s="8">
        <f>D91</f>
        <v>0</v>
      </c>
      <c r="E90" s="8">
        <f>E91</f>
        <v>2000000</v>
      </c>
      <c r="F90" s="8">
        <f>F91</f>
        <v>2000000</v>
      </c>
    </row>
    <row r="91" spans="1:6" ht="39" hidden="1" x14ac:dyDescent="0.25">
      <c r="A91" s="10" t="s">
        <v>135</v>
      </c>
      <c r="B91" s="15" t="s">
        <v>136</v>
      </c>
      <c r="C91" s="14">
        <f t="shared" si="2"/>
        <v>2000000</v>
      </c>
      <c r="D91" s="14"/>
      <c r="E91" s="14">
        <v>2000000</v>
      </c>
      <c r="F91" s="14">
        <v>2000000</v>
      </c>
    </row>
    <row r="92" spans="1:6" ht="19.5" hidden="1" x14ac:dyDescent="0.25">
      <c r="A92" s="6" t="s">
        <v>137</v>
      </c>
      <c r="B92" s="15" t="s">
        <v>138</v>
      </c>
      <c r="C92" s="8">
        <f t="shared" si="2"/>
        <v>5000000</v>
      </c>
      <c r="D92" s="8">
        <f>D93</f>
        <v>0</v>
      </c>
      <c r="E92" s="8">
        <f>E93</f>
        <v>5000000</v>
      </c>
      <c r="F92" s="8">
        <f>F93</f>
        <v>5000000</v>
      </c>
    </row>
    <row r="93" spans="1:6" ht="24.6" hidden="1" customHeight="1" x14ac:dyDescent="0.25">
      <c r="A93" s="10" t="s">
        <v>139</v>
      </c>
      <c r="B93" s="15" t="s">
        <v>140</v>
      </c>
      <c r="C93" s="12">
        <f t="shared" si="2"/>
        <v>5000000</v>
      </c>
      <c r="D93" s="12">
        <f>SUM(D94:D94)</f>
        <v>0</v>
      </c>
      <c r="E93" s="12">
        <f>SUM(E94:E95)</f>
        <v>5000000</v>
      </c>
      <c r="F93" s="12">
        <f>SUM(F94:F95)</f>
        <v>5000000</v>
      </c>
    </row>
    <row r="94" spans="1:6" ht="61.5" hidden="1" customHeight="1" x14ac:dyDescent="0.25">
      <c r="A94" s="31">
        <v>33010100</v>
      </c>
      <c r="B94" s="13" t="s">
        <v>64</v>
      </c>
      <c r="C94" s="14">
        <f>D94+E94</f>
        <v>4500000</v>
      </c>
      <c r="D94" s="14"/>
      <c r="E94" s="14">
        <f>F94</f>
        <v>4500000</v>
      </c>
      <c r="F94" s="14">
        <f>5000000-500000</f>
        <v>4500000</v>
      </c>
    </row>
    <row r="95" spans="1:6" ht="44.45" hidden="1" customHeight="1" x14ac:dyDescent="0.25">
      <c r="A95" s="31">
        <v>33010400</v>
      </c>
      <c r="B95" s="13" t="s">
        <v>157</v>
      </c>
      <c r="C95" s="14">
        <f t="shared" si="2"/>
        <v>500000</v>
      </c>
      <c r="D95" s="27"/>
      <c r="E95" s="14">
        <f>F95</f>
        <v>500000</v>
      </c>
      <c r="F95" s="14">
        <v>500000</v>
      </c>
    </row>
    <row r="96" spans="1:6" ht="37.5" customHeight="1" x14ac:dyDescent="0.25">
      <c r="A96" s="6" t="s">
        <v>82</v>
      </c>
      <c r="B96" s="16" t="s">
        <v>76</v>
      </c>
      <c r="C96" s="8">
        <f t="shared" si="2"/>
        <v>294018100</v>
      </c>
      <c r="D96" s="8">
        <f>D14+D60+D89</f>
        <v>275142000</v>
      </c>
      <c r="E96" s="8">
        <f>E14+E60+E89</f>
        <v>18876100</v>
      </c>
      <c r="F96" s="8">
        <f>F14+F60+F89</f>
        <v>7000000</v>
      </c>
    </row>
    <row r="97" spans="1:6" x14ac:dyDescent="0.25">
      <c r="A97" s="6" t="s">
        <v>141</v>
      </c>
      <c r="B97" s="16" t="s">
        <v>142</v>
      </c>
      <c r="C97" s="8">
        <f t="shared" si="2"/>
        <v>154932007.18000001</v>
      </c>
      <c r="D97" s="8">
        <f>D98+D109</f>
        <v>150932007.18000001</v>
      </c>
      <c r="E97" s="8">
        <f t="shared" ref="E97:F97" si="3">E98+E109</f>
        <v>4000000</v>
      </c>
      <c r="F97" s="8">
        <f t="shared" si="3"/>
        <v>0</v>
      </c>
    </row>
    <row r="98" spans="1:6" x14ac:dyDescent="0.25">
      <c r="A98" s="6" t="s">
        <v>143</v>
      </c>
      <c r="B98" s="16" t="s">
        <v>144</v>
      </c>
      <c r="C98" s="8">
        <f t="shared" si="2"/>
        <v>150932007.18000001</v>
      </c>
      <c r="D98" s="8">
        <f>D99+D101+D105+D103</f>
        <v>150932007.18000001</v>
      </c>
      <c r="E98" s="8">
        <f>E99+E101</f>
        <v>0</v>
      </c>
      <c r="F98" s="8">
        <f>F99+F101</f>
        <v>0</v>
      </c>
    </row>
    <row r="99" spans="1:6" ht="19.5" hidden="1" x14ac:dyDescent="0.25">
      <c r="A99" s="10" t="s">
        <v>145</v>
      </c>
      <c r="B99" s="15" t="s">
        <v>65</v>
      </c>
      <c r="C99" s="12">
        <f t="shared" si="2"/>
        <v>44570900</v>
      </c>
      <c r="D99" s="12">
        <f>D100</f>
        <v>44570900</v>
      </c>
      <c r="E99" s="12">
        <f>SUM(E100:E100)</f>
        <v>0</v>
      </c>
      <c r="F99" s="12">
        <f>SUM(F100:F100)</f>
        <v>0</v>
      </c>
    </row>
    <row r="100" spans="1:6" ht="24" hidden="1" customHeight="1" x14ac:dyDescent="0.25">
      <c r="A100" s="31">
        <v>41020100</v>
      </c>
      <c r="B100" s="17" t="s">
        <v>66</v>
      </c>
      <c r="C100" s="14">
        <f t="shared" si="2"/>
        <v>44570900</v>
      </c>
      <c r="D100" s="14">
        <v>44570900</v>
      </c>
      <c r="E100" s="14"/>
      <c r="F100" s="14"/>
    </row>
    <row r="101" spans="1:6" ht="19.899999999999999" hidden="1" customHeight="1" x14ac:dyDescent="0.25">
      <c r="A101" s="10" t="s">
        <v>146</v>
      </c>
      <c r="B101" s="15" t="s">
        <v>67</v>
      </c>
      <c r="C101" s="12">
        <f t="shared" si="2"/>
        <v>100618500</v>
      </c>
      <c r="D101" s="12">
        <f>SUM(D102:D102)</f>
        <v>100618500</v>
      </c>
      <c r="E101" s="28"/>
      <c r="F101" s="28"/>
    </row>
    <row r="102" spans="1:6" ht="28.5" hidden="1" customHeight="1" x14ac:dyDescent="0.25">
      <c r="A102" s="31">
        <v>41033900</v>
      </c>
      <c r="B102" s="17" t="s">
        <v>68</v>
      </c>
      <c r="C102" s="14">
        <f t="shared" si="2"/>
        <v>100618500</v>
      </c>
      <c r="D102" s="14">
        <f>111798200-11179700</f>
        <v>100618500</v>
      </c>
      <c r="E102" s="14"/>
      <c r="F102" s="14"/>
    </row>
    <row r="103" spans="1:6" ht="28.5" customHeight="1" x14ac:dyDescent="0.25">
      <c r="A103" s="10">
        <v>41040000</v>
      </c>
      <c r="B103" s="15" t="s">
        <v>158</v>
      </c>
      <c r="C103" s="12">
        <f t="shared" si="2"/>
        <v>145435.18000000002</v>
      </c>
      <c r="D103" s="12">
        <f>SUM(D104:D104)</f>
        <v>145435.18000000002</v>
      </c>
      <c r="E103" s="28"/>
      <c r="F103" s="28"/>
    </row>
    <row r="104" spans="1:6" ht="28.5" customHeight="1" x14ac:dyDescent="0.25">
      <c r="A104" s="31">
        <v>41040400</v>
      </c>
      <c r="B104" s="17" t="s">
        <v>159</v>
      </c>
      <c r="C104" s="14">
        <f t="shared" si="2"/>
        <v>145435.18000000002</v>
      </c>
      <c r="D104" s="14">
        <f>61517.24+30549.58+21412.08+16486.33+15469.95</f>
        <v>145435.18000000002</v>
      </c>
      <c r="E104" s="14"/>
      <c r="F104" s="14"/>
    </row>
    <row r="105" spans="1:6" ht="19.5" x14ac:dyDescent="0.25">
      <c r="A105" s="10" t="s">
        <v>147</v>
      </c>
      <c r="B105" s="15" t="s">
        <v>148</v>
      </c>
      <c r="C105" s="12">
        <f t="shared" si="2"/>
        <v>5597172</v>
      </c>
      <c r="D105" s="12">
        <f>SUM(D106:D108)</f>
        <v>5597172</v>
      </c>
      <c r="E105" s="12">
        <f>SUM(E106:E108)</f>
        <v>0</v>
      </c>
      <c r="F105" s="12">
        <f>SUM(F107:F108)</f>
        <v>0</v>
      </c>
    </row>
    <row r="106" spans="1:6" ht="42.6" hidden="1" customHeight="1" x14ac:dyDescent="0.25">
      <c r="A106" s="31">
        <v>41051000</v>
      </c>
      <c r="B106" s="17" t="s">
        <v>149</v>
      </c>
      <c r="C106" s="14">
        <f t="shared" si="2"/>
        <v>1216200</v>
      </c>
      <c r="D106" s="14">
        <f>1128600+222700-135100</f>
        <v>1216200</v>
      </c>
      <c r="E106" s="14"/>
      <c r="F106" s="14"/>
    </row>
    <row r="107" spans="1:6" ht="40.15" hidden="1" customHeight="1" x14ac:dyDescent="0.25">
      <c r="A107" s="31">
        <v>41051200</v>
      </c>
      <c r="B107" s="17" t="s">
        <v>150</v>
      </c>
      <c r="C107" s="14">
        <f t="shared" si="2"/>
        <v>397712</v>
      </c>
      <c r="D107" s="14">
        <f>441927-44215</f>
        <v>397712</v>
      </c>
      <c r="E107" s="14"/>
      <c r="F107" s="14"/>
    </row>
    <row r="108" spans="1:6" ht="25.9" customHeight="1" x14ac:dyDescent="0.25">
      <c r="A108" s="31">
        <v>41053900</v>
      </c>
      <c r="B108" s="17" t="s">
        <v>151</v>
      </c>
      <c r="C108" s="14">
        <f t="shared" si="2"/>
        <v>3983260</v>
      </c>
      <c r="D108" s="14">
        <f>262600+100000+100000+200000+100000+100000+216050+400000+300000+100000-2000+600000+100000+100000+606610+100000+100000+200000+300000</f>
        <v>3983260</v>
      </c>
      <c r="E108" s="14"/>
      <c r="F108" s="14"/>
    </row>
    <row r="109" spans="1:6" ht="42.6" customHeight="1" x14ac:dyDescent="0.25">
      <c r="A109" s="6">
        <v>42000000</v>
      </c>
      <c r="B109" s="16" t="s">
        <v>163</v>
      </c>
      <c r="C109" s="8">
        <f>C110</f>
        <v>4000000</v>
      </c>
      <c r="D109" s="8">
        <f>D110</f>
        <v>0</v>
      </c>
      <c r="E109" s="8">
        <f>E110</f>
        <v>4000000</v>
      </c>
      <c r="F109" s="8">
        <f>F110</f>
        <v>0</v>
      </c>
    </row>
    <row r="110" spans="1:6" ht="26.45" customHeight="1" x14ac:dyDescent="0.25">
      <c r="A110" s="10" t="s">
        <v>164</v>
      </c>
      <c r="B110" s="15" t="s">
        <v>165</v>
      </c>
      <c r="C110" s="12">
        <f>D110+E110</f>
        <v>4000000</v>
      </c>
      <c r="D110" s="12"/>
      <c r="E110" s="12">
        <v>4000000</v>
      </c>
      <c r="F110" s="12"/>
    </row>
    <row r="111" spans="1:6" x14ac:dyDescent="0.25">
      <c r="A111" s="6" t="s">
        <v>75</v>
      </c>
      <c r="B111" s="16" t="s">
        <v>8</v>
      </c>
      <c r="C111" s="8">
        <f>D111+E111</f>
        <v>448950107.18000001</v>
      </c>
      <c r="D111" s="8">
        <f>D14+D60+D89+D97</f>
        <v>426074007.18000001</v>
      </c>
      <c r="E111" s="8">
        <f>E14+E60+E89+E97</f>
        <v>22876100</v>
      </c>
      <c r="F111" s="8">
        <f>F14+F60+F89+F97</f>
        <v>7000000</v>
      </c>
    </row>
    <row r="112" spans="1:6" x14ac:dyDescent="0.25">
      <c r="A112" s="18"/>
      <c r="B112" s="19"/>
      <c r="C112" s="24"/>
      <c r="D112" s="25"/>
      <c r="E112" s="25"/>
      <c r="F112" s="19"/>
    </row>
    <row r="113" spans="1:8" x14ac:dyDescent="0.25">
      <c r="A113" s="18"/>
      <c r="B113" s="19"/>
      <c r="C113" s="26"/>
      <c r="D113" s="26"/>
      <c r="E113" s="25"/>
      <c r="F113" s="20"/>
    </row>
    <row r="114" spans="1:8" ht="18.75" customHeight="1" x14ac:dyDescent="0.25">
      <c r="A114" s="39" t="s">
        <v>81</v>
      </c>
      <c r="B114" s="39"/>
      <c r="C114" s="39"/>
      <c r="D114" s="39"/>
      <c r="E114" s="40" t="s">
        <v>154</v>
      </c>
      <c r="F114" s="40"/>
      <c r="G114" s="21"/>
      <c r="H114" s="22"/>
    </row>
    <row r="116" spans="1:8" x14ac:dyDescent="0.25">
      <c r="C116" s="23"/>
      <c r="D116" s="23"/>
      <c r="E116" s="23"/>
    </row>
    <row r="118" spans="1:8" x14ac:dyDescent="0.25">
      <c r="C118" s="30"/>
      <c r="D118" s="30"/>
      <c r="E118" s="30"/>
    </row>
    <row r="121" spans="1:8" x14ac:dyDescent="0.25">
      <c r="C121" s="23"/>
      <c r="D121" s="23"/>
      <c r="E121" s="23"/>
    </row>
  </sheetData>
  <mergeCells count="15">
    <mergeCell ref="H1:J1"/>
    <mergeCell ref="A5:F5"/>
    <mergeCell ref="A7:F7"/>
    <mergeCell ref="A4:F4"/>
    <mergeCell ref="A10:F10"/>
    <mergeCell ref="E1:G1"/>
    <mergeCell ref="A6:F6"/>
    <mergeCell ref="A114:B114"/>
    <mergeCell ref="C114:D114"/>
    <mergeCell ref="E114:F114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70866141732283472" right="0.70866141732283472" top="0.59055118110236227" bottom="0.43307086614173229" header="0.31496062992125984" footer="0.23622047244094491"/>
  <pageSetup paperSize="9" scale="44" fitToHeight="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2022-11-22T13:07:19Z</dcterms:modified>
</cp:coreProperties>
</file>